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definedNames>
    <definedName name="_150414_Fluorescent_dyes_stilbene_and_naphthalene_in_calcite." localSheetId="0">Sheet1!$A$1:$N$110</definedName>
  </definedNames>
  <calcPr calcId="125725"/>
</workbook>
</file>

<file path=xl/calcChain.xml><?xml version="1.0" encoding="utf-8"?>
<calcChain xmlns="http://schemas.openxmlformats.org/spreadsheetml/2006/main">
  <c r="AM34" i="1"/>
  <c r="AM35"/>
  <c r="AM36"/>
  <c r="AM37"/>
  <c r="AI34"/>
  <c r="AJ35"/>
  <c r="AJ36"/>
  <c r="AJ37"/>
  <c r="AJ34"/>
  <c r="AJ38"/>
  <c r="AI35"/>
  <c r="AI36"/>
  <c r="AI37"/>
  <c r="AI38"/>
  <c r="AH34"/>
  <c r="AH35"/>
  <c r="AH36"/>
  <c r="AH37"/>
  <c r="AH38"/>
  <c r="AG35"/>
  <c r="AG36"/>
  <c r="AG37"/>
  <c r="AG38"/>
  <c r="AG39"/>
  <c r="AI39" s="1"/>
  <c r="AJ39" s="1"/>
  <c r="AM39" s="1"/>
  <c r="AG68"/>
  <c r="AH68"/>
  <c r="AI68"/>
  <c r="AG69"/>
  <c r="AH69"/>
  <c r="AI69"/>
  <c r="AG70"/>
  <c r="AH70"/>
  <c r="AI70"/>
  <c r="AG71"/>
  <c r="AH71"/>
  <c r="AI71"/>
  <c r="AG72"/>
  <c r="AH72"/>
  <c r="AI72"/>
  <c r="AG73"/>
  <c r="AH73"/>
  <c r="AI73"/>
  <c r="AG74"/>
  <c r="AH74"/>
  <c r="AI74"/>
  <c r="AG75"/>
  <c r="AH75"/>
  <c r="AI75"/>
  <c r="AM40"/>
  <c r="AM41"/>
  <c r="AM42"/>
  <c r="AJ40"/>
  <c r="AJ41"/>
  <c r="AJ42"/>
  <c r="AI40"/>
  <c r="AI41"/>
  <c r="AI42"/>
  <c r="AI60"/>
  <c r="AI61"/>
  <c r="AI62"/>
  <c r="AI63"/>
  <c r="AI64"/>
  <c r="AI65"/>
  <c r="AI66"/>
  <c r="AI59"/>
  <c r="AH40"/>
  <c r="AH41"/>
  <c r="AH42"/>
  <c r="AH39"/>
  <c r="AG40"/>
  <c r="AG41"/>
  <c r="AG42"/>
  <c r="AG60"/>
  <c r="AG61"/>
  <c r="AG62"/>
  <c r="AG63"/>
  <c r="AG64"/>
  <c r="AG65"/>
  <c r="AG66"/>
  <c r="AG59"/>
  <c r="AH60"/>
  <c r="AH61"/>
  <c r="AH62"/>
  <c r="AH63"/>
  <c r="AH64"/>
  <c r="AH65"/>
  <c r="AH66"/>
  <c r="AH59"/>
</calcChain>
</file>

<file path=xl/connections.xml><?xml version="1.0" encoding="utf-8"?>
<connections xmlns="http://schemas.openxmlformats.org/spreadsheetml/2006/main">
  <connection id="1" name="150414 Fluorescent dyes stilbene and naphthalene in calcite" type="6" refreshedVersion="3" background="1" saveData="1">
    <textPr codePage="850" sourceFile="\\ds.leeds.ac.uk\Staff\staff19\chmdcg\Plate Reader Fluorescence Assays\150414 Fluorescent dyes stilbene and naphthalene in calcite.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<sst xmlns="http://schemas.openxmlformats.org/spreadsheetml/2006/main" count="106" uniqueCount="37">
  <si>
    <t>Results for Naphthalene(1) - channel 1 (RFU)</t>
  </si>
  <si>
    <t>A</t>
  </si>
  <si>
    <t>B</t>
  </si>
  <si>
    <t>C</t>
  </si>
  <si>
    <t>D</t>
  </si>
  <si>
    <t>E</t>
  </si>
  <si>
    <t>F</t>
  </si>
  <si>
    <t>G</t>
  </si>
  <si>
    <t>H</t>
  </si>
  <si>
    <t>Protocol information</t>
  </si>
  <si>
    <t>Instrument nickname</t>
  </si>
  <si>
    <t>EnVision</t>
  </si>
  <si>
    <t>Instrument serial number</t>
  </si>
  <si>
    <t>Assay started</t>
  </si>
  <si>
    <t>User</t>
  </si>
  <si>
    <t>N/A</t>
  </si>
  <si>
    <t>Assay ID</t>
  </si>
  <si>
    <t>Protocol name</t>
  </si>
  <si>
    <t>Naphthalene dye detection</t>
  </si>
  <si>
    <t>Plate name</t>
  </si>
  <si>
    <t>96 General</t>
  </si>
  <si>
    <t>Labels:</t>
  </si>
  <si>
    <t>Label name</t>
  </si>
  <si>
    <t>Naphthalene</t>
  </si>
  <si>
    <t xml:space="preserve"> Mirror module(s):</t>
  </si>
  <si>
    <t xml:space="preserve"> Mirror module name</t>
  </si>
  <si>
    <t>D315-trp</t>
  </si>
  <si>
    <t xml:space="preserve"> Filter(s):</t>
  </si>
  <si>
    <t xml:space="preserve"> Excitation filter name</t>
  </si>
  <si>
    <t>Umbelliferone 355</t>
  </si>
  <si>
    <t xml:space="preserve"> Emission filter name</t>
  </si>
  <si>
    <t>Photometric 440</t>
  </si>
  <si>
    <t>Exported with EnVision Workstation version 1.13.3009.1401</t>
  </si>
  <si>
    <t>N</t>
  </si>
  <si>
    <t>Nap</t>
  </si>
  <si>
    <t>Stil</t>
  </si>
  <si>
    <t>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</si>
</sst>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893820678254752"/>
                  <c:y val="0.47081341592924236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Sheet1!$AG$59:$AG$66</c:f>
              <c:numCache>
                <c:formatCode>General</c:formatCode>
                <c:ptCount val="8"/>
                <c:pt idx="0">
                  <c:v>0</c:v>
                </c:pt>
                <c:pt idx="1">
                  <c:v>1.9999999999999999E-7</c:v>
                </c:pt>
                <c:pt idx="2">
                  <c:v>3.9999999999999998E-7</c:v>
                </c:pt>
                <c:pt idx="3">
                  <c:v>5.9999999999999997E-7</c:v>
                </c:pt>
                <c:pt idx="4">
                  <c:v>7.9999999999999996E-7</c:v>
                </c:pt>
                <c:pt idx="5">
                  <c:v>9.9999999999999995E-7</c:v>
                </c:pt>
                <c:pt idx="6">
                  <c:v>1.5E-6</c:v>
                </c:pt>
                <c:pt idx="7">
                  <c:v>1.9999999999999999E-6</c:v>
                </c:pt>
              </c:numCache>
            </c:numRef>
          </c:xVal>
          <c:yVal>
            <c:numRef>
              <c:f>Sheet1!$AH$59:$AH$66</c:f>
              <c:numCache>
                <c:formatCode>General</c:formatCode>
                <c:ptCount val="8"/>
                <c:pt idx="0">
                  <c:v>34201.1875</c:v>
                </c:pt>
                <c:pt idx="1">
                  <c:v>38767.625</c:v>
                </c:pt>
                <c:pt idx="2">
                  <c:v>44516.5</c:v>
                </c:pt>
                <c:pt idx="3">
                  <c:v>46584.5</c:v>
                </c:pt>
                <c:pt idx="4">
                  <c:v>49061</c:v>
                </c:pt>
                <c:pt idx="5">
                  <c:v>53031.125</c:v>
                </c:pt>
                <c:pt idx="6">
                  <c:v>61830.5</c:v>
                </c:pt>
                <c:pt idx="7">
                  <c:v>74271.1875</c:v>
                </c:pt>
              </c:numCache>
            </c:numRef>
          </c:yVal>
        </c:ser>
        <c:axId val="112326528"/>
        <c:axId val="112328064"/>
      </c:scatterChart>
      <c:valAx>
        <c:axId val="112326528"/>
        <c:scaling>
          <c:orientation val="minMax"/>
        </c:scaling>
        <c:axPos val="b"/>
        <c:numFmt formatCode="General" sourceLinked="1"/>
        <c:tickLblPos val="nextTo"/>
        <c:crossAx val="112328064"/>
        <c:crosses val="autoZero"/>
        <c:crossBetween val="midCat"/>
      </c:valAx>
      <c:valAx>
        <c:axId val="112328064"/>
        <c:scaling>
          <c:orientation val="minMax"/>
        </c:scaling>
        <c:axPos val="l"/>
        <c:numFmt formatCode="General" sourceLinked="1"/>
        <c:tickLblPos val="nextTo"/>
        <c:crossAx val="112326528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Sheet1!$AL$39:$AL$43</c:f>
              <c:numCache>
                <c:formatCode>General</c:formatCode>
                <c:ptCount val="5"/>
                <c:pt idx="0">
                  <c:v>1</c:v>
                </c:pt>
                <c:pt idx="1">
                  <c:v>0.5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</c:numCache>
            </c:numRef>
          </c:xVal>
          <c:yVal>
            <c:numRef>
              <c:f>Sheet1!$AM$39:$AM$43</c:f>
              <c:numCache>
                <c:formatCode>General</c:formatCode>
                <c:ptCount val="5"/>
                <c:pt idx="0">
                  <c:v>7.1378378659208111E-2</c:v>
                </c:pt>
                <c:pt idx="1">
                  <c:v>3.1913639103433943E-2</c:v>
                </c:pt>
                <c:pt idx="2">
                  <c:v>1.4081243435711311E-2</c:v>
                </c:pt>
                <c:pt idx="3">
                  <c:v>1.2328365031858411E-2</c:v>
                </c:pt>
                <c:pt idx="4">
                  <c:v>0</c:v>
                </c:pt>
              </c:numCache>
            </c:numRef>
          </c:yVal>
        </c:ser>
        <c:axId val="130146688"/>
        <c:axId val="130148224"/>
      </c:scatterChart>
      <c:valAx>
        <c:axId val="130146688"/>
        <c:scaling>
          <c:orientation val="minMax"/>
        </c:scaling>
        <c:axPos val="b"/>
        <c:numFmt formatCode="General" sourceLinked="1"/>
        <c:tickLblPos val="nextTo"/>
        <c:crossAx val="130148224"/>
        <c:crosses val="autoZero"/>
        <c:crossBetween val="midCat"/>
      </c:valAx>
      <c:valAx>
        <c:axId val="130148224"/>
        <c:scaling>
          <c:orientation val="minMax"/>
        </c:scaling>
        <c:axPos val="l"/>
        <c:numFmt formatCode="General" sourceLinked="1"/>
        <c:tickLblPos val="nextTo"/>
        <c:crossAx val="130146688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465912073490814"/>
                  <c:y val="0.38939754914805658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Sheet1!$AG$68:$AG$75</c:f>
              <c:numCache>
                <c:formatCode>General</c:formatCode>
                <c:ptCount val="8"/>
                <c:pt idx="0">
                  <c:v>0</c:v>
                </c:pt>
                <c:pt idx="1">
                  <c:v>1.9999999999999999E-7</c:v>
                </c:pt>
                <c:pt idx="2">
                  <c:v>3.9999999999999998E-7</c:v>
                </c:pt>
                <c:pt idx="3">
                  <c:v>5.9999999999999997E-7</c:v>
                </c:pt>
                <c:pt idx="4">
                  <c:v>7.9999999999999996E-7</c:v>
                </c:pt>
                <c:pt idx="5">
                  <c:v>9.9999999999999995E-7</c:v>
                </c:pt>
                <c:pt idx="6">
                  <c:v>1.5E-6</c:v>
                </c:pt>
                <c:pt idx="7">
                  <c:v>1.9999999999999999E-6</c:v>
                </c:pt>
              </c:numCache>
            </c:numRef>
          </c:xVal>
          <c:yVal>
            <c:numRef>
              <c:f>Sheet1!$AH$68:$AH$75</c:f>
              <c:numCache>
                <c:formatCode>General</c:formatCode>
                <c:ptCount val="8"/>
                <c:pt idx="0">
                  <c:v>34739.6875</c:v>
                </c:pt>
                <c:pt idx="1">
                  <c:v>38214.5</c:v>
                </c:pt>
                <c:pt idx="2">
                  <c:v>40165.6875</c:v>
                </c:pt>
                <c:pt idx="3">
                  <c:v>41334.3125</c:v>
                </c:pt>
                <c:pt idx="4">
                  <c:v>40786.5625</c:v>
                </c:pt>
                <c:pt idx="5">
                  <c:v>46461.4375</c:v>
                </c:pt>
                <c:pt idx="6">
                  <c:v>50947.0625</c:v>
                </c:pt>
                <c:pt idx="7">
                  <c:v>59509</c:v>
                </c:pt>
              </c:numCache>
            </c:numRef>
          </c:yVal>
        </c:ser>
        <c:axId val="134269184"/>
        <c:axId val="134275840"/>
      </c:scatterChart>
      <c:valAx>
        <c:axId val="134269184"/>
        <c:scaling>
          <c:orientation val="minMax"/>
        </c:scaling>
        <c:axPos val="b"/>
        <c:numFmt formatCode="General" sourceLinked="1"/>
        <c:tickLblPos val="nextTo"/>
        <c:crossAx val="134275840"/>
        <c:crosses val="autoZero"/>
        <c:crossBetween val="midCat"/>
      </c:valAx>
      <c:valAx>
        <c:axId val="134275840"/>
        <c:scaling>
          <c:orientation val="minMax"/>
        </c:scaling>
        <c:axPos val="l"/>
        <c:numFmt formatCode="General" sourceLinked="1"/>
        <c:tickLblPos val="nextTo"/>
        <c:crossAx val="134269184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Sheet1!$AL$33:$AL$37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</c:numCache>
            </c:numRef>
          </c:xVal>
          <c:yVal>
            <c:numRef>
              <c:f>Sheet1!$AM$33:$AM$37</c:f>
              <c:numCache>
                <c:formatCode>General</c:formatCode>
                <c:ptCount val="5"/>
                <c:pt idx="0">
                  <c:v>0</c:v>
                </c:pt>
                <c:pt idx="1">
                  <c:v>2.6798184925112824E-5</c:v>
                </c:pt>
                <c:pt idx="2">
                  <c:v>1.506396292025558E-4</c:v>
                </c:pt>
                <c:pt idx="3">
                  <c:v>3.2372857345513962E-4</c:v>
                </c:pt>
                <c:pt idx="4">
                  <c:v>3.6687623014658558E-4</c:v>
                </c:pt>
              </c:numCache>
            </c:numRef>
          </c:yVal>
        </c:ser>
        <c:axId val="130440192"/>
        <c:axId val="130450176"/>
      </c:scatterChart>
      <c:valAx>
        <c:axId val="130440192"/>
        <c:scaling>
          <c:orientation val="minMax"/>
        </c:scaling>
        <c:axPos val="b"/>
        <c:numFmt formatCode="General" sourceLinked="1"/>
        <c:tickLblPos val="nextTo"/>
        <c:crossAx val="130450176"/>
        <c:crosses val="autoZero"/>
        <c:crossBetween val="midCat"/>
      </c:valAx>
      <c:valAx>
        <c:axId val="130450176"/>
        <c:scaling>
          <c:orientation val="minMax"/>
        </c:scaling>
        <c:axPos val="l"/>
        <c:majorGridlines/>
        <c:numFmt formatCode="General" sourceLinked="1"/>
        <c:tickLblPos val="nextTo"/>
        <c:crossAx val="1304401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440377</xdr:colOff>
      <xdr:row>42</xdr:row>
      <xdr:rowOff>178130</xdr:rowOff>
    </xdr:from>
    <xdr:to>
      <xdr:col>28</xdr:col>
      <xdr:colOff>113805</xdr:colOff>
      <xdr:row>57</xdr:row>
      <xdr:rowOff>69273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225138</xdr:colOff>
      <xdr:row>51</xdr:row>
      <xdr:rowOff>0</xdr:rowOff>
    </xdr:from>
    <xdr:to>
      <xdr:col>50</xdr:col>
      <xdr:colOff>554182</xdr:colOff>
      <xdr:row>65</xdr:row>
      <xdr:rowOff>69273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242455</xdr:colOff>
      <xdr:row>42</xdr:row>
      <xdr:rowOff>155864</xdr:rowOff>
    </xdr:from>
    <xdr:to>
      <xdr:col>35</xdr:col>
      <xdr:colOff>103909</xdr:colOff>
      <xdr:row>57</xdr:row>
      <xdr:rowOff>34637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155863</xdr:colOff>
      <xdr:row>25</xdr:row>
      <xdr:rowOff>86591</xdr:rowOff>
    </xdr:from>
    <xdr:to>
      <xdr:col>50</xdr:col>
      <xdr:colOff>484909</xdr:colOff>
      <xdr:row>39</xdr:row>
      <xdr:rowOff>155864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150414 Fluorescent dyes stilbene and naphthalene in calcite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10"/>
  <sheetViews>
    <sheetView tabSelected="1" topLeftCell="G20" zoomScale="55" zoomScaleNormal="55" workbookViewId="0">
      <selection activeCell="AJ31" sqref="AJ31"/>
    </sheetView>
  </sheetViews>
  <sheetFormatPr defaultRowHeight="15"/>
  <cols>
    <col min="1" max="1" width="54.5703125" bestFit="1" customWidth="1"/>
    <col min="2" max="3" width="6" bestFit="1" customWidth="1"/>
    <col min="4" max="4" width="2" bestFit="1" customWidth="1"/>
    <col min="5" max="5" width="25.85546875" bestFit="1" customWidth="1"/>
    <col min="6" max="7" width="2" bestFit="1" customWidth="1"/>
    <col min="8" max="8" width="7" bestFit="1" customWidth="1"/>
    <col min="9" max="9" width="2" bestFit="1" customWidth="1"/>
    <col min="10" max="10" width="7" bestFit="1" customWidth="1"/>
    <col min="11" max="11" width="3" bestFit="1" customWidth="1"/>
    <col min="12" max="13" width="6" bestFit="1" customWidth="1"/>
    <col min="33" max="33" width="9.42578125" bestFit="1" customWidth="1"/>
    <col min="35" max="35" width="16.5703125" bestFit="1" customWidth="1"/>
    <col min="36" max="36" width="15.7109375" bestFit="1" customWidth="1"/>
    <col min="39" max="39" width="12.7109375" customWidth="1"/>
  </cols>
  <sheetData>
    <row r="1" spans="1:13">
      <c r="A1" t="s">
        <v>0</v>
      </c>
    </row>
    <row r="2" spans="1:1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>
      <c r="A3" t="s">
        <v>1</v>
      </c>
      <c r="B3">
        <v>33542</v>
      </c>
      <c r="C3">
        <v>35240</v>
      </c>
      <c r="H3">
        <v>357029</v>
      </c>
      <c r="J3">
        <v>390922</v>
      </c>
      <c r="L3">
        <v>33911</v>
      </c>
      <c r="M3">
        <v>35437</v>
      </c>
    </row>
    <row r="4" spans="1:13">
      <c r="A4" t="s">
        <v>2</v>
      </c>
      <c r="B4">
        <v>39714</v>
      </c>
      <c r="C4">
        <v>37562</v>
      </c>
      <c r="H4">
        <v>183759</v>
      </c>
      <c r="J4">
        <v>184604</v>
      </c>
      <c r="L4">
        <v>39707</v>
      </c>
      <c r="M4">
        <v>36981</v>
      </c>
    </row>
    <row r="5" spans="1:13">
      <c r="A5" t="s">
        <v>3</v>
      </c>
      <c r="B5">
        <v>44736</v>
      </c>
      <c r="C5">
        <v>40868</v>
      </c>
      <c r="H5">
        <v>97782</v>
      </c>
      <c r="J5">
        <v>100265</v>
      </c>
      <c r="L5">
        <v>42632</v>
      </c>
      <c r="M5">
        <v>47511</v>
      </c>
    </row>
    <row r="6" spans="1:13">
      <c r="A6" t="s">
        <v>4</v>
      </c>
      <c r="B6">
        <v>45648</v>
      </c>
      <c r="C6">
        <v>38461</v>
      </c>
      <c r="H6">
        <v>92474</v>
      </c>
      <c r="J6">
        <v>91396</v>
      </c>
      <c r="L6">
        <v>43488</v>
      </c>
      <c r="M6">
        <v>46730</v>
      </c>
    </row>
    <row r="7" spans="1:13">
      <c r="A7" t="s">
        <v>5</v>
      </c>
      <c r="B7">
        <v>45124</v>
      </c>
      <c r="C7">
        <v>38050</v>
      </c>
      <c r="H7">
        <v>35233</v>
      </c>
      <c r="J7">
        <v>32608</v>
      </c>
      <c r="L7">
        <v>44079</v>
      </c>
      <c r="M7">
        <v>51383</v>
      </c>
    </row>
    <row r="8" spans="1:13">
      <c r="A8" t="s">
        <v>6</v>
      </c>
      <c r="B8">
        <v>52921</v>
      </c>
      <c r="C8">
        <v>44036</v>
      </c>
      <c r="H8">
        <v>36482</v>
      </c>
      <c r="J8">
        <v>33577</v>
      </c>
      <c r="L8">
        <v>46443</v>
      </c>
      <c r="M8">
        <v>51985</v>
      </c>
    </row>
    <row r="9" spans="1:13">
      <c r="A9" t="s">
        <v>7</v>
      </c>
      <c r="B9">
        <v>59631</v>
      </c>
      <c r="C9">
        <v>51658</v>
      </c>
      <c r="H9">
        <v>34407</v>
      </c>
      <c r="J9">
        <v>34294</v>
      </c>
      <c r="L9">
        <v>50359</v>
      </c>
      <c r="M9">
        <v>65391</v>
      </c>
    </row>
    <row r="10" spans="1:13">
      <c r="A10" t="s">
        <v>8</v>
      </c>
      <c r="B10">
        <v>74550</v>
      </c>
      <c r="C10">
        <v>58596</v>
      </c>
      <c r="H10">
        <v>35838</v>
      </c>
      <c r="J10">
        <v>33696</v>
      </c>
      <c r="L10">
        <v>59152</v>
      </c>
      <c r="M10">
        <v>74192</v>
      </c>
    </row>
    <row r="12" spans="1:13">
      <c r="A12" t="s">
        <v>0</v>
      </c>
    </row>
    <row r="13" spans="1:13"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</row>
    <row r="14" spans="1:13">
      <c r="A14" t="s">
        <v>1</v>
      </c>
      <c r="B14">
        <v>29834</v>
      </c>
      <c r="C14">
        <v>34402</v>
      </c>
      <c r="H14">
        <v>361982</v>
      </c>
      <c r="J14">
        <v>380878</v>
      </c>
      <c r="L14">
        <v>34516</v>
      </c>
      <c r="M14">
        <v>38319</v>
      </c>
    </row>
    <row r="15" spans="1:13">
      <c r="A15" t="s">
        <v>2</v>
      </c>
      <c r="B15">
        <v>39396</v>
      </c>
      <c r="C15">
        <v>36644</v>
      </c>
      <c r="H15">
        <v>180938</v>
      </c>
      <c r="J15">
        <v>181962</v>
      </c>
      <c r="L15">
        <v>38694</v>
      </c>
      <c r="M15">
        <v>39610</v>
      </c>
    </row>
    <row r="16" spans="1:13">
      <c r="A16" t="s">
        <v>3</v>
      </c>
      <c r="B16">
        <v>43987</v>
      </c>
      <c r="C16">
        <v>39132</v>
      </c>
      <c r="H16">
        <v>99676</v>
      </c>
      <c r="J16">
        <v>104351</v>
      </c>
      <c r="L16">
        <v>41818</v>
      </c>
      <c r="M16">
        <v>42174</v>
      </c>
    </row>
    <row r="17" spans="1:13">
      <c r="A17" t="s">
        <v>4</v>
      </c>
      <c r="B17">
        <v>47285</v>
      </c>
      <c r="C17">
        <v>42271</v>
      </c>
      <c r="H17">
        <v>91202</v>
      </c>
      <c r="J17">
        <v>94470</v>
      </c>
      <c r="L17">
        <v>41341</v>
      </c>
      <c r="M17">
        <v>47495</v>
      </c>
    </row>
    <row r="18" spans="1:13">
      <c r="A18" t="s">
        <v>5</v>
      </c>
      <c r="B18">
        <v>46104</v>
      </c>
      <c r="C18">
        <v>35441</v>
      </c>
      <c r="H18">
        <v>33377</v>
      </c>
      <c r="J18">
        <v>33399</v>
      </c>
      <c r="L18">
        <v>44921</v>
      </c>
      <c r="M18">
        <v>51091</v>
      </c>
    </row>
    <row r="19" spans="1:13">
      <c r="A19" t="s">
        <v>6</v>
      </c>
      <c r="B19">
        <v>50181</v>
      </c>
      <c r="C19">
        <v>47864</v>
      </c>
      <c r="H19">
        <v>35344</v>
      </c>
      <c r="J19">
        <v>34512</v>
      </c>
      <c r="L19">
        <v>44634</v>
      </c>
      <c r="M19">
        <v>53948</v>
      </c>
    </row>
    <row r="20" spans="1:13">
      <c r="A20" t="s">
        <v>7</v>
      </c>
      <c r="B20">
        <v>57707</v>
      </c>
      <c r="C20">
        <v>50642</v>
      </c>
      <c r="H20">
        <v>37106</v>
      </c>
      <c r="J20">
        <v>33995</v>
      </c>
      <c r="L20">
        <v>48837</v>
      </c>
      <c r="M20">
        <v>64282</v>
      </c>
    </row>
    <row r="21" spans="1:13">
      <c r="A21" t="s">
        <v>8</v>
      </c>
      <c r="B21">
        <v>74892</v>
      </c>
      <c r="C21">
        <v>58794</v>
      </c>
      <c r="H21">
        <v>36242</v>
      </c>
      <c r="J21">
        <v>35219</v>
      </c>
      <c r="L21">
        <v>61752</v>
      </c>
      <c r="M21">
        <v>72882</v>
      </c>
    </row>
    <row r="23" spans="1:13">
      <c r="A23" t="s">
        <v>0</v>
      </c>
    </row>
    <row r="24" spans="1:13">
      <c r="B24">
        <v>1</v>
      </c>
      <c r="C24">
        <v>2</v>
      </c>
      <c r="D24">
        <v>3</v>
      </c>
      <c r="E24">
        <v>4</v>
      </c>
      <c r="F24">
        <v>5</v>
      </c>
      <c r="G24">
        <v>6</v>
      </c>
      <c r="H24">
        <v>7</v>
      </c>
      <c r="I24">
        <v>8</v>
      </c>
      <c r="J24">
        <v>9</v>
      </c>
      <c r="K24">
        <v>10</v>
      </c>
      <c r="L24">
        <v>11</v>
      </c>
      <c r="M24">
        <v>12</v>
      </c>
    </row>
    <row r="25" spans="1:13">
      <c r="A25" t="s">
        <v>1</v>
      </c>
      <c r="B25">
        <v>30529</v>
      </c>
      <c r="C25">
        <v>32895</v>
      </c>
      <c r="H25">
        <v>357391</v>
      </c>
      <c r="J25">
        <v>383016</v>
      </c>
      <c r="L25">
        <v>37478</v>
      </c>
      <c r="M25">
        <v>36521</v>
      </c>
    </row>
    <row r="26" spans="1:13">
      <c r="A26" t="s">
        <v>2</v>
      </c>
      <c r="B26">
        <v>40632</v>
      </c>
      <c r="C26">
        <v>35673</v>
      </c>
      <c r="H26">
        <v>178678</v>
      </c>
      <c r="J26">
        <v>181274</v>
      </c>
      <c r="L26">
        <v>38601</v>
      </c>
      <c r="M26">
        <v>36327</v>
      </c>
    </row>
    <row r="27" spans="1:13">
      <c r="A27" t="s">
        <v>3</v>
      </c>
      <c r="B27">
        <v>44902</v>
      </c>
      <c r="C27">
        <v>40449</v>
      </c>
      <c r="H27">
        <v>97066</v>
      </c>
      <c r="J27">
        <v>97146</v>
      </c>
      <c r="L27">
        <v>40413</v>
      </c>
      <c r="M27">
        <v>43802</v>
      </c>
    </row>
    <row r="28" spans="1:13">
      <c r="A28" t="s">
        <v>4</v>
      </c>
      <c r="B28">
        <v>46171</v>
      </c>
      <c r="C28">
        <v>38901</v>
      </c>
      <c r="H28">
        <v>89327</v>
      </c>
      <c r="J28">
        <v>95142</v>
      </c>
      <c r="L28">
        <v>41832</v>
      </c>
      <c r="M28">
        <v>48462</v>
      </c>
    </row>
    <row r="29" spans="1:13">
      <c r="A29" t="s">
        <v>5</v>
      </c>
      <c r="B29">
        <v>45768</v>
      </c>
      <c r="C29">
        <v>36701</v>
      </c>
      <c r="H29">
        <v>33312</v>
      </c>
      <c r="J29">
        <v>34704</v>
      </c>
      <c r="L29">
        <v>43595</v>
      </c>
      <c r="M29">
        <v>51860</v>
      </c>
    </row>
    <row r="30" spans="1:13">
      <c r="A30" t="s">
        <v>6</v>
      </c>
      <c r="B30">
        <v>52299</v>
      </c>
      <c r="C30">
        <v>47847</v>
      </c>
      <c r="H30">
        <v>35806</v>
      </c>
      <c r="J30">
        <v>33333</v>
      </c>
      <c r="L30">
        <v>44525</v>
      </c>
      <c r="M30">
        <v>52573</v>
      </c>
    </row>
    <row r="31" spans="1:13">
      <c r="A31" t="s">
        <v>7</v>
      </c>
      <c r="B31">
        <v>57417</v>
      </c>
      <c r="C31">
        <v>50882</v>
      </c>
      <c r="H31">
        <v>33390</v>
      </c>
      <c r="J31">
        <v>34191</v>
      </c>
      <c r="L31">
        <v>52752</v>
      </c>
      <c r="M31">
        <v>67190</v>
      </c>
    </row>
    <row r="32" spans="1:13">
      <c r="A32" t="s">
        <v>8</v>
      </c>
      <c r="B32">
        <v>75173</v>
      </c>
      <c r="C32">
        <v>59302</v>
      </c>
      <c r="H32">
        <v>35109</v>
      </c>
      <c r="J32">
        <v>33165</v>
      </c>
      <c r="L32">
        <v>60328</v>
      </c>
      <c r="M32">
        <v>75101</v>
      </c>
    </row>
    <row r="33" spans="1:54">
      <c r="AL33">
        <v>0</v>
      </c>
      <c r="AM33">
        <v>0</v>
      </c>
    </row>
    <row r="34" spans="1:54">
      <c r="A34" t="s">
        <v>0</v>
      </c>
      <c r="N34" t="s">
        <v>36</v>
      </c>
      <c r="O34">
        <v>1</v>
      </c>
      <c r="P34">
        <v>33659</v>
      </c>
      <c r="Q34">
        <v>34158</v>
      </c>
      <c r="R34">
        <v>33755</v>
      </c>
      <c r="S34">
        <v>33399</v>
      </c>
      <c r="T34">
        <v>35149</v>
      </c>
      <c r="U34">
        <v>34704</v>
      </c>
      <c r="V34">
        <v>35211</v>
      </c>
      <c r="W34">
        <v>32608</v>
      </c>
      <c r="X34">
        <v>33312</v>
      </c>
      <c r="Y34">
        <v>32833</v>
      </c>
      <c r="Z34">
        <v>35233</v>
      </c>
      <c r="AA34">
        <v>32086</v>
      </c>
      <c r="AB34">
        <v>32416</v>
      </c>
      <c r="AC34">
        <v>34482</v>
      </c>
      <c r="AD34">
        <v>33377</v>
      </c>
      <c r="AE34">
        <v>34814</v>
      </c>
      <c r="AG34">
        <v>33892</v>
      </c>
      <c r="AH34">
        <f t="shared" ref="AH34:AH38" si="0">STDEV(P34:AE34)</f>
        <v>1036.0854211888129</v>
      </c>
      <c r="AI34">
        <f t="shared" ref="AI34:AI37" si="1">(AG34-33825)/11648273175.54</f>
        <v>5.751925542121736E-9</v>
      </c>
      <c r="AJ34">
        <f>AI34*370.39*0.004</f>
        <v>8.5218228061858782E-9</v>
      </c>
      <c r="AK34">
        <v>3.1800000000000002E-2</v>
      </c>
      <c r="AL34">
        <v>0.1</v>
      </c>
      <c r="AM34">
        <f>AJ34/AK34*100</f>
        <v>2.6798184925112824E-5</v>
      </c>
    </row>
    <row r="35" spans="1:54"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  <c r="N35" t="s">
        <v>36</v>
      </c>
      <c r="O35">
        <v>0.5</v>
      </c>
      <c r="P35">
        <v>35596</v>
      </c>
      <c r="Q35">
        <v>34261</v>
      </c>
      <c r="R35">
        <v>33106</v>
      </c>
      <c r="S35">
        <v>34512</v>
      </c>
      <c r="T35">
        <v>34477</v>
      </c>
      <c r="U35">
        <v>33333</v>
      </c>
      <c r="V35">
        <v>32741</v>
      </c>
      <c r="W35">
        <v>33577</v>
      </c>
      <c r="X35">
        <v>35806</v>
      </c>
      <c r="Y35">
        <v>33468</v>
      </c>
      <c r="Z35">
        <v>36482</v>
      </c>
      <c r="AA35">
        <v>33130</v>
      </c>
      <c r="AB35">
        <v>33915</v>
      </c>
      <c r="AC35">
        <v>34299</v>
      </c>
      <c r="AD35">
        <v>35344</v>
      </c>
      <c r="AE35">
        <v>32800</v>
      </c>
      <c r="AG35">
        <f t="shared" ref="AG35:AG39" si="2">AVERAGE(P35:AE35)</f>
        <v>34177.9375</v>
      </c>
      <c r="AH35">
        <f t="shared" si="0"/>
        <v>1137.5823175342814</v>
      </c>
      <c r="AI35">
        <f t="shared" si="1"/>
        <v>3.0299555537650604E-8</v>
      </c>
      <c r="AJ35">
        <f t="shared" ref="AJ35:AJ37" si="3">AI35*370.39*0.004</f>
        <v>4.4890609502361628E-8</v>
      </c>
      <c r="AK35">
        <v>2.98E-2</v>
      </c>
      <c r="AL35">
        <v>0.2</v>
      </c>
      <c r="AM35">
        <f>AJ35/AK35*100</f>
        <v>1.506396292025558E-4</v>
      </c>
    </row>
    <row r="36" spans="1:54">
      <c r="A36" t="s">
        <v>1</v>
      </c>
      <c r="B36">
        <v>32256</v>
      </c>
      <c r="C36">
        <v>32087</v>
      </c>
      <c r="H36">
        <v>364238</v>
      </c>
      <c r="J36">
        <v>375881</v>
      </c>
      <c r="L36">
        <v>35014</v>
      </c>
      <c r="M36">
        <v>36324</v>
      </c>
      <c r="N36" t="s">
        <v>36</v>
      </c>
      <c r="O36">
        <v>0.2</v>
      </c>
      <c r="P36">
        <v>33794</v>
      </c>
      <c r="Q36">
        <v>34110</v>
      </c>
      <c r="R36">
        <v>33619</v>
      </c>
      <c r="S36">
        <v>33995</v>
      </c>
      <c r="T36">
        <v>36098</v>
      </c>
      <c r="U36">
        <v>34191</v>
      </c>
      <c r="V36">
        <v>34404</v>
      </c>
      <c r="W36">
        <v>34294</v>
      </c>
      <c r="X36">
        <v>33390</v>
      </c>
      <c r="Y36">
        <v>35157</v>
      </c>
      <c r="Z36">
        <v>34407</v>
      </c>
      <c r="AA36">
        <v>34017</v>
      </c>
      <c r="AB36">
        <v>35284</v>
      </c>
      <c r="AC36">
        <v>34173</v>
      </c>
      <c r="AD36">
        <v>37106</v>
      </c>
      <c r="AE36">
        <v>35378</v>
      </c>
      <c r="AG36">
        <f t="shared" si="2"/>
        <v>34588.5625</v>
      </c>
      <c r="AH36">
        <f t="shared" si="0"/>
        <v>981.3717589000953</v>
      </c>
      <c r="AI36">
        <f t="shared" si="1"/>
        <v>6.5551561891885498E-8</v>
      </c>
      <c r="AJ36">
        <f t="shared" si="3"/>
        <v>9.7118572036541882E-8</v>
      </c>
      <c r="AK36">
        <v>0.03</v>
      </c>
      <c r="AL36">
        <v>0.5</v>
      </c>
      <c r="AM36">
        <f>AJ36/AK36*100</f>
        <v>3.2372857345513962E-4</v>
      </c>
    </row>
    <row r="37" spans="1:54">
      <c r="A37" t="s">
        <v>2</v>
      </c>
      <c r="B37">
        <v>41095</v>
      </c>
      <c r="C37">
        <v>36541</v>
      </c>
      <c r="H37">
        <v>181943</v>
      </c>
      <c r="J37">
        <v>179619</v>
      </c>
      <c r="L37">
        <v>38725</v>
      </c>
      <c r="M37">
        <v>37078</v>
      </c>
      <c r="N37" t="s">
        <v>36</v>
      </c>
      <c r="O37">
        <v>0.1</v>
      </c>
      <c r="P37">
        <v>36031</v>
      </c>
      <c r="Q37">
        <v>33586</v>
      </c>
      <c r="R37">
        <v>34747</v>
      </c>
      <c r="S37">
        <v>35219</v>
      </c>
      <c r="T37">
        <v>34018</v>
      </c>
      <c r="U37">
        <v>33165</v>
      </c>
      <c r="V37">
        <v>33692</v>
      </c>
      <c r="W37">
        <v>33696</v>
      </c>
      <c r="X37">
        <v>35109</v>
      </c>
      <c r="Y37">
        <v>35488</v>
      </c>
      <c r="Z37">
        <v>35838</v>
      </c>
      <c r="AA37">
        <v>34456</v>
      </c>
      <c r="AB37">
        <v>33263</v>
      </c>
      <c r="AC37">
        <v>35202</v>
      </c>
      <c r="AD37">
        <v>36242</v>
      </c>
      <c r="AE37">
        <v>34278</v>
      </c>
      <c r="AG37">
        <f t="shared" si="2"/>
        <v>34626.875</v>
      </c>
      <c r="AH37">
        <f t="shared" si="0"/>
        <v>1001.9855537880774</v>
      </c>
      <c r="AI37">
        <f t="shared" si="1"/>
        <v>6.8840676031177129E-8</v>
      </c>
      <c r="AJ37">
        <f t="shared" si="3"/>
        <v>1.0199159198075079E-7</v>
      </c>
      <c r="AK37">
        <v>2.7799999999999998E-2</v>
      </c>
      <c r="AL37">
        <v>1</v>
      </c>
      <c r="AM37">
        <f>AJ37/AK37*100</f>
        <v>3.6687623014658558E-4</v>
      </c>
    </row>
    <row r="38" spans="1:54">
      <c r="A38" t="s">
        <v>3</v>
      </c>
      <c r="B38">
        <v>41992</v>
      </c>
      <c r="C38">
        <v>38264</v>
      </c>
      <c r="H38">
        <v>97234</v>
      </c>
      <c r="J38">
        <v>102219</v>
      </c>
      <c r="L38">
        <v>41650</v>
      </c>
      <c r="M38">
        <v>43390</v>
      </c>
      <c r="AG38" t="e">
        <f t="shared" si="2"/>
        <v>#DIV/0!</v>
      </c>
      <c r="AH38" t="e">
        <f t="shared" si="0"/>
        <v>#DIV/0!</v>
      </c>
      <c r="AI38" t="e">
        <f t="shared" ref="AI38" si="4">(AG38-34837)/19010549802.76</f>
        <v>#DIV/0!</v>
      </c>
      <c r="AJ38" t="e">
        <f t="shared" ref="AJ38" si="5">AI38*300.26*0.004</f>
        <v>#DIV/0!</v>
      </c>
    </row>
    <row r="39" spans="1:54">
      <c r="A39" t="s">
        <v>4</v>
      </c>
      <c r="B39">
        <v>44861</v>
      </c>
      <c r="C39">
        <v>39336</v>
      </c>
      <c r="H39">
        <v>93979</v>
      </c>
      <c r="J39">
        <v>96214</v>
      </c>
      <c r="L39">
        <v>43542</v>
      </c>
      <c r="M39">
        <v>47322</v>
      </c>
      <c r="N39" t="s">
        <v>33</v>
      </c>
      <c r="O39">
        <v>1</v>
      </c>
      <c r="P39">
        <v>361105</v>
      </c>
      <c r="Q39">
        <v>357029</v>
      </c>
      <c r="R39">
        <v>364178</v>
      </c>
      <c r="S39">
        <v>357391</v>
      </c>
      <c r="T39">
        <v>353528</v>
      </c>
      <c r="U39">
        <v>361982</v>
      </c>
      <c r="V39">
        <v>358276</v>
      </c>
      <c r="W39">
        <v>364238</v>
      </c>
      <c r="X39">
        <v>387992</v>
      </c>
      <c r="Y39">
        <v>375881</v>
      </c>
      <c r="Z39">
        <v>401935</v>
      </c>
      <c r="AA39">
        <v>380878</v>
      </c>
      <c r="AB39">
        <v>379229</v>
      </c>
      <c r="AC39">
        <v>383016</v>
      </c>
      <c r="AD39">
        <v>384804</v>
      </c>
      <c r="AE39">
        <v>390922</v>
      </c>
      <c r="AG39">
        <f t="shared" si="2"/>
        <v>372649</v>
      </c>
      <c r="AH39">
        <f>STDEV(P39:AE39)</f>
        <v>14701.917503056078</v>
      </c>
      <c r="AI39">
        <f>(AG39-34837)/19010549802.76</f>
        <v>1.7769712265289435E-5</v>
      </c>
      <c r="AJ39">
        <f>AI39*300.26*0.004</f>
        <v>2.1342135219103225E-5</v>
      </c>
      <c r="AK39">
        <v>2.9899999999999999E-2</v>
      </c>
      <c r="AL39">
        <v>1</v>
      </c>
      <c r="AM39">
        <f>AJ39/AK39*100</f>
        <v>7.1378378659208111E-2</v>
      </c>
    </row>
    <row r="40" spans="1:54">
      <c r="A40" t="s">
        <v>5</v>
      </c>
      <c r="B40">
        <v>48104</v>
      </c>
      <c r="C40">
        <v>35831</v>
      </c>
      <c r="H40">
        <v>32416</v>
      </c>
      <c r="J40">
        <v>34158</v>
      </c>
      <c r="L40">
        <v>45854</v>
      </c>
      <c r="M40">
        <v>52722</v>
      </c>
      <c r="N40" t="s">
        <v>33</v>
      </c>
      <c r="O40">
        <v>0.5</v>
      </c>
      <c r="P40">
        <v>187531</v>
      </c>
      <c r="Q40">
        <v>183759</v>
      </c>
      <c r="R40">
        <v>184704</v>
      </c>
      <c r="S40">
        <v>178678</v>
      </c>
      <c r="T40">
        <v>184883</v>
      </c>
      <c r="U40">
        <v>180938</v>
      </c>
      <c r="V40">
        <v>182362</v>
      </c>
      <c r="W40">
        <v>181943</v>
      </c>
      <c r="X40">
        <v>184278</v>
      </c>
      <c r="Y40">
        <v>179619</v>
      </c>
      <c r="Z40">
        <v>183443</v>
      </c>
      <c r="AA40">
        <v>181962</v>
      </c>
      <c r="AB40">
        <v>183284</v>
      </c>
      <c r="AC40">
        <v>181274</v>
      </c>
      <c r="AD40">
        <v>182236</v>
      </c>
      <c r="AE40">
        <v>184604</v>
      </c>
      <c r="AG40">
        <f t="shared" ref="AG40:AG42" si="6">AVERAGE(P40:AE40)</f>
        <v>182843.625</v>
      </c>
      <c r="AH40">
        <f t="shared" ref="AH40:AH42" si="7">STDEV(P40:AE40)</f>
        <v>2193.5405132646474</v>
      </c>
      <c r="AI40">
        <f t="shared" ref="AI40:AI42" si="8">(AG40-34837)/19010549802.76</f>
        <v>7.7854994482333194E-6</v>
      </c>
      <c r="AJ40">
        <f t="shared" ref="AJ40:AJ42" si="9">AI40*300.26*0.004</f>
        <v>9.3506962573061452E-6</v>
      </c>
      <c r="AK40">
        <v>2.93E-2</v>
      </c>
      <c r="AL40">
        <v>0.5</v>
      </c>
      <c r="AM40">
        <f>AJ40/AK40*100</f>
        <v>3.1913639103433943E-2</v>
      </c>
    </row>
    <row r="41" spans="1:54">
      <c r="A41" t="s">
        <v>6</v>
      </c>
      <c r="B41">
        <v>52376</v>
      </c>
      <c r="C41">
        <v>50862</v>
      </c>
      <c r="H41">
        <v>33915</v>
      </c>
      <c r="J41">
        <v>34261</v>
      </c>
      <c r="L41">
        <v>46126</v>
      </c>
      <c r="M41">
        <v>55319</v>
      </c>
      <c r="N41" t="s">
        <v>33</v>
      </c>
      <c r="O41">
        <v>0.2</v>
      </c>
      <c r="P41">
        <v>97587</v>
      </c>
      <c r="Q41">
        <v>97782</v>
      </c>
      <c r="R41">
        <v>96818</v>
      </c>
      <c r="S41">
        <v>97066</v>
      </c>
      <c r="T41">
        <v>96328</v>
      </c>
      <c r="U41">
        <v>99676</v>
      </c>
      <c r="V41">
        <v>97664</v>
      </c>
      <c r="W41">
        <v>97234</v>
      </c>
      <c r="X41">
        <v>99761</v>
      </c>
      <c r="Y41">
        <v>102219</v>
      </c>
      <c r="Z41">
        <v>101248</v>
      </c>
      <c r="AA41">
        <v>104351</v>
      </c>
      <c r="AB41">
        <v>102479</v>
      </c>
      <c r="AC41">
        <v>97146</v>
      </c>
      <c r="AD41">
        <v>100382</v>
      </c>
      <c r="AE41">
        <v>100265</v>
      </c>
      <c r="AG41">
        <f t="shared" si="6"/>
        <v>99250.375</v>
      </c>
      <c r="AH41">
        <f t="shared" si="7"/>
        <v>2410.4975385453795</v>
      </c>
      <c r="AI41">
        <f t="shared" si="8"/>
        <v>3.3882962706658967E-6</v>
      </c>
      <c r="AJ41">
        <f t="shared" si="9"/>
        <v>4.0694793529205683E-6</v>
      </c>
      <c r="AK41">
        <v>2.8899999999999999E-2</v>
      </c>
      <c r="AL41">
        <v>0.2</v>
      </c>
      <c r="AM41">
        <f>AJ41/AK41*100</f>
        <v>1.4081243435711311E-2</v>
      </c>
      <c r="AZ41">
        <v>1</v>
      </c>
      <c r="BA41">
        <v>7.1378378659208111E-2</v>
      </c>
      <c r="BB41">
        <v>3.6687623014658558E-4</v>
      </c>
    </row>
    <row r="42" spans="1:54">
      <c r="A42" t="s">
        <v>7</v>
      </c>
      <c r="B42">
        <v>57389</v>
      </c>
      <c r="C42">
        <v>49428</v>
      </c>
      <c r="H42">
        <v>35284</v>
      </c>
      <c r="J42">
        <v>34110</v>
      </c>
      <c r="L42">
        <v>49826</v>
      </c>
      <c r="M42">
        <v>66877</v>
      </c>
      <c r="N42" t="s">
        <v>33</v>
      </c>
      <c r="O42">
        <v>0.1</v>
      </c>
      <c r="P42">
        <v>91865</v>
      </c>
      <c r="Q42">
        <v>92474</v>
      </c>
      <c r="R42">
        <v>91229</v>
      </c>
      <c r="S42">
        <v>89327</v>
      </c>
      <c r="T42">
        <v>94047</v>
      </c>
      <c r="U42">
        <v>91202</v>
      </c>
      <c r="V42">
        <v>89556</v>
      </c>
      <c r="W42">
        <v>93979</v>
      </c>
      <c r="X42">
        <v>96265</v>
      </c>
      <c r="Y42">
        <v>96214</v>
      </c>
      <c r="Z42">
        <v>92783</v>
      </c>
      <c r="AA42">
        <v>94470</v>
      </c>
      <c r="AB42">
        <v>94173</v>
      </c>
      <c r="AC42">
        <v>95142</v>
      </c>
      <c r="AD42">
        <v>96812</v>
      </c>
      <c r="AE42">
        <v>91396</v>
      </c>
      <c r="AG42">
        <f t="shared" si="6"/>
        <v>93183.375</v>
      </c>
      <c r="AH42">
        <f t="shared" si="7"/>
        <v>2324.781018361371</v>
      </c>
      <c r="AI42">
        <f t="shared" si="8"/>
        <v>3.0691576837787791E-6</v>
      </c>
      <c r="AJ42">
        <f t="shared" si="9"/>
        <v>3.6861811445256646E-6</v>
      </c>
      <c r="AK42">
        <v>2.9899999999999999E-2</v>
      </c>
      <c r="AL42">
        <v>0.1</v>
      </c>
      <c r="AM42">
        <f>AJ42/AK42*100</f>
        <v>1.2328365031858411E-2</v>
      </c>
      <c r="AZ42">
        <v>0.5</v>
      </c>
      <c r="BA42">
        <v>3.1913639103433943E-2</v>
      </c>
      <c r="BB42">
        <v>3.2372857345513962E-4</v>
      </c>
    </row>
    <row r="43" spans="1:54">
      <c r="A43" t="s">
        <v>8</v>
      </c>
      <c r="B43">
        <v>75437</v>
      </c>
      <c r="C43">
        <v>58232</v>
      </c>
      <c r="H43">
        <v>33263</v>
      </c>
      <c r="J43">
        <v>33586</v>
      </c>
      <c r="L43">
        <v>60697</v>
      </c>
      <c r="M43">
        <v>74374</v>
      </c>
      <c r="AL43">
        <v>0</v>
      </c>
      <c r="AM43">
        <v>0</v>
      </c>
      <c r="AZ43">
        <v>0.2</v>
      </c>
      <c r="BA43">
        <v>1.4081243435711311E-2</v>
      </c>
      <c r="BB43">
        <v>1.506396292025558E-4</v>
      </c>
    </row>
    <row r="44" spans="1:54">
      <c r="AZ44">
        <v>0.1</v>
      </c>
      <c r="BA44">
        <v>1.2328365031858411E-2</v>
      </c>
      <c r="BB44">
        <v>2.6798184925112824E-5</v>
      </c>
    </row>
    <row r="45" spans="1:54">
      <c r="A45" t="s">
        <v>0</v>
      </c>
      <c r="AZ45">
        <v>0</v>
      </c>
      <c r="BA45">
        <v>0</v>
      </c>
      <c r="BB45">
        <v>0</v>
      </c>
    </row>
    <row r="46" spans="1:54"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</row>
    <row r="47" spans="1:54">
      <c r="A47" t="s">
        <v>1</v>
      </c>
      <c r="B47">
        <v>32090</v>
      </c>
      <c r="C47">
        <v>32938</v>
      </c>
      <c r="H47">
        <v>361105</v>
      </c>
      <c r="J47">
        <v>384804</v>
      </c>
      <c r="L47">
        <v>37131</v>
      </c>
      <c r="M47">
        <v>36224</v>
      </c>
    </row>
    <row r="48" spans="1:54">
      <c r="A48" t="s">
        <v>2</v>
      </c>
      <c r="B48">
        <v>39776</v>
      </c>
      <c r="C48">
        <v>39840</v>
      </c>
      <c r="H48">
        <v>187531</v>
      </c>
      <c r="J48">
        <v>182236</v>
      </c>
      <c r="L48">
        <v>39651</v>
      </c>
      <c r="M48">
        <v>37436</v>
      </c>
    </row>
    <row r="49" spans="1:35">
      <c r="A49" t="s">
        <v>3</v>
      </c>
      <c r="B49">
        <v>45749</v>
      </c>
      <c r="C49">
        <v>39213</v>
      </c>
      <c r="H49">
        <v>97587</v>
      </c>
      <c r="J49">
        <v>100382</v>
      </c>
      <c r="L49">
        <v>41030</v>
      </c>
      <c r="M49">
        <v>45602</v>
      </c>
    </row>
    <row r="50" spans="1:35">
      <c r="A50" t="s">
        <v>4</v>
      </c>
      <c r="B50">
        <v>44034</v>
      </c>
      <c r="C50">
        <v>38945</v>
      </c>
      <c r="H50">
        <v>91865</v>
      </c>
      <c r="J50">
        <v>96812</v>
      </c>
      <c r="L50">
        <v>41789</v>
      </c>
      <c r="M50">
        <v>46003</v>
      </c>
    </row>
    <row r="51" spans="1:35">
      <c r="A51" t="s">
        <v>5</v>
      </c>
      <c r="B51">
        <v>48037</v>
      </c>
      <c r="C51">
        <v>37062</v>
      </c>
      <c r="H51">
        <v>32086</v>
      </c>
      <c r="J51">
        <v>35211</v>
      </c>
      <c r="L51">
        <v>44781</v>
      </c>
      <c r="M51">
        <v>53020</v>
      </c>
    </row>
    <row r="52" spans="1:35">
      <c r="A52" t="s">
        <v>6</v>
      </c>
      <c r="B52">
        <v>54187</v>
      </c>
      <c r="C52">
        <v>45794</v>
      </c>
      <c r="H52">
        <v>33130</v>
      </c>
      <c r="J52">
        <v>32741</v>
      </c>
      <c r="L52">
        <v>46431</v>
      </c>
      <c r="M52">
        <v>52545</v>
      </c>
    </row>
    <row r="53" spans="1:35">
      <c r="A53" t="s">
        <v>7</v>
      </c>
      <c r="B53">
        <v>55671</v>
      </c>
      <c r="C53">
        <v>49815</v>
      </c>
      <c r="H53">
        <v>34017</v>
      </c>
      <c r="J53">
        <v>34404</v>
      </c>
      <c r="L53">
        <v>51117</v>
      </c>
      <c r="M53">
        <v>67333</v>
      </c>
    </row>
    <row r="54" spans="1:35">
      <c r="A54" t="s">
        <v>8</v>
      </c>
      <c r="B54">
        <v>73395</v>
      </c>
      <c r="C54">
        <v>59275</v>
      </c>
      <c r="H54">
        <v>34456</v>
      </c>
      <c r="J54">
        <v>33692</v>
      </c>
      <c r="L54">
        <v>57598</v>
      </c>
      <c r="M54">
        <v>71880</v>
      </c>
    </row>
    <row r="56" spans="1:35">
      <c r="A56" t="s">
        <v>0</v>
      </c>
    </row>
    <row r="57" spans="1:35">
      <c r="B57">
        <v>1</v>
      </c>
      <c r="C57">
        <v>2</v>
      </c>
      <c r="D57">
        <v>3</v>
      </c>
      <c r="E57">
        <v>4</v>
      </c>
      <c r="F57">
        <v>5</v>
      </c>
      <c r="G57">
        <v>6</v>
      </c>
      <c r="H57">
        <v>7</v>
      </c>
      <c r="I57">
        <v>8</v>
      </c>
      <c r="J57">
        <v>9</v>
      </c>
      <c r="K57">
        <v>10</v>
      </c>
      <c r="L57">
        <v>11</v>
      </c>
      <c r="M57">
        <v>12</v>
      </c>
    </row>
    <row r="58" spans="1:35">
      <c r="A58" t="s">
        <v>1</v>
      </c>
      <c r="B58">
        <v>31248</v>
      </c>
      <c r="C58">
        <v>33521</v>
      </c>
      <c r="H58">
        <v>353528</v>
      </c>
      <c r="J58">
        <v>401935</v>
      </c>
      <c r="L58">
        <v>36967</v>
      </c>
      <c r="M58">
        <v>34943</v>
      </c>
    </row>
    <row r="59" spans="1:35">
      <c r="A59" t="s">
        <v>2</v>
      </c>
      <c r="B59">
        <v>39862</v>
      </c>
      <c r="C59">
        <v>37652</v>
      </c>
      <c r="H59">
        <v>184883</v>
      </c>
      <c r="J59">
        <v>183443</v>
      </c>
      <c r="L59">
        <v>41395</v>
      </c>
      <c r="M59">
        <v>40158</v>
      </c>
      <c r="O59" t="s">
        <v>34</v>
      </c>
      <c r="P59">
        <v>31781</v>
      </c>
      <c r="Q59">
        <v>32256</v>
      </c>
      <c r="R59">
        <v>31248</v>
      </c>
      <c r="S59">
        <v>29834</v>
      </c>
      <c r="T59">
        <v>31680</v>
      </c>
      <c r="U59">
        <v>30529</v>
      </c>
      <c r="V59">
        <v>32090</v>
      </c>
      <c r="W59">
        <v>33542</v>
      </c>
      <c r="X59">
        <v>37532</v>
      </c>
      <c r="Y59">
        <v>36324</v>
      </c>
      <c r="Z59">
        <v>34943</v>
      </c>
      <c r="AA59">
        <v>38319</v>
      </c>
      <c r="AB59">
        <v>38959</v>
      </c>
      <c r="AC59">
        <v>36521</v>
      </c>
      <c r="AD59">
        <v>36224</v>
      </c>
      <c r="AE59">
        <v>35437</v>
      </c>
      <c r="AF59">
        <v>0</v>
      </c>
      <c r="AG59">
        <f>AF59/100000</f>
        <v>0</v>
      </c>
      <c r="AH59">
        <f t="shared" ref="AH59:AH66" si="10">AVERAGE(P59:AE59)</f>
        <v>34201.1875</v>
      </c>
      <c r="AI59">
        <f>STDEV(P59:AE59)</f>
        <v>2931.5788287485411</v>
      </c>
    </row>
    <row r="60" spans="1:35">
      <c r="A60" t="s">
        <v>3</v>
      </c>
      <c r="B60">
        <v>43647</v>
      </c>
      <c r="C60">
        <v>38954</v>
      </c>
      <c r="H60">
        <v>96328</v>
      </c>
      <c r="J60">
        <v>101248</v>
      </c>
      <c r="L60">
        <v>40516</v>
      </c>
      <c r="M60">
        <v>47121</v>
      </c>
      <c r="P60">
        <v>38749</v>
      </c>
      <c r="Q60">
        <v>41095</v>
      </c>
      <c r="R60">
        <v>39862</v>
      </c>
      <c r="S60">
        <v>39396</v>
      </c>
      <c r="T60">
        <v>38013</v>
      </c>
      <c r="U60">
        <v>40632</v>
      </c>
      <c r="V60">
        <v>39776</v>
      </c>
      <c r="W60">
        <v>39714</v>
      </c>
      <c r="X60">
        <v>36619</v>
      </c>
      <c r="Y60">
        <v>37078</v>
      </c>
      <c r="Z60">
        <v>40158</v>
      </c>
      <c r="AA60">
        <v>39610</v>
      </c>
      <c r="AB60">
        <v>38836</v>
      </c>
      <c r="AC60">
        <v>36327</v>
      </c>
      <c r="AD60">
        <v>37436</v>
      </c>
      <c r="AE60">
        <v>36981</v>
      </c>
      <c r="AF60">
        <v>0.02</v>
      </c>
      <c r="AG60">
        <f t="shared" ref="AG60:AG75" si="11">AF60/100000</f>
        <v>1.9999999999999999E-7</v>
      </c>
      <c r="AH60">
        <f t="shared" si="10"/>
        <v>38767.625</v>
      </c>
      <c r="AI60">
        <f t="shared" ref="AI60:AI66" si="12">STDEV(P60:AE60)</f>
        <v>1505.7240063615022</v>
      </c>
    </row>
    <row r="61" spans="1:35">
      <c r="A61" t="s">
        <v>4</v>
      </c>
      <c r="B61">
        <v>45127</v>
      </c>
      <c r="C61">
        <v>40641</v>
      </c>
      <c r="H61">
        <v>94047</v>
      </c>
      <c r="J61">
        <v>92783</v>
      </c>
      <c r="L61">
        <v>42151</v>
      </c>
      <c r="M61">
        <v>46212</v>
      </c>
      <c r="P61">
        <v>43452</v>
      </c>
      <c r="Q61">
        <v>41992</v>
      </c>
      <c r="R61">
        <v>43647</v>
      </c>
      <c r="S61">
        <v>43987</v>
      </c>
      <c r="T61">
        <v>43389</v>
      </c>
      <c r="U61">
        <v>44902</v>
      </c>
      <c r="V61">
        <v>45749</v>
      </c>
      <c r="W61">
        <v>44736</v>
      </c>
      <c r="X61">
        <v>45332</v>
      </c>
      <c r="Y61">
        <v>43390</v>
      </c>
      <c r="Z61">
        <v>47121</v>
      </c>
      <c r="AA61">
        <v>42174</v>
      </c>
      <c r="AB61">
        <v>45478</v>
      </c>
      <c r="AC61">
        <v>43802</v>
      </c>
      <c r="AD61">
        <v>45602</v>
      </c>
      <c r="AE61">
        <v>47511</v>
      </c>
      <c r="AF61">
        <v>0.04</v>
      </c>
      <c r="AG61">
        <f t="shared" si="11"/>
        <v>3.9999999999999998E-7</v>
      </c>
      <c r="AH61">
        <f t="shared" si="10"/>
        <v>44516.5</v>
      </c>
      <c r="AI61">
        <f t="shared" si="12"/>
        <v>1577.2310335944235</v>
      </c>
    </row>
    <row r="62" spans="1:35">
      <c r="A62" t="s">
        <v>5</v>
      </c>
      <c r="B62">
        <v>47867</v>
      </c>
      <c r="C62">
        <v>37662</v>
      </c>
      <c r="H62">
        <v>34814</v>
      </c>
      <c r="J62">
        <v>33755</v>
      </c>
      <c r="L62">
        <v>43982</v>
      </c>
      <c r="M62">
        <v>50689</v>
      </c>
      <c r="P62">
        <v>47756</v>
      </c>
      <c r="Q62">
        <v>44861</v>
      </c>
      <c r="R62">
        <v>45127</v>
      </c>
      <c r="S62">
        <v>47285</v>
      </c>
      <c r="T62">
        <v>46901</v>
      </c>
      <c r="U62">
        <v>46171</v>
      </c>
      <c r="V62">
        <v>44034</v>
      </c>
      <c r="W62">
        <v>45648</v>
      </c>
      <c r="X62">
        <v>47403</v>
      </c>
      <c r="Y62">
        <v>47322</v>
      </c>
      <c r="Z62">
        <v>46212</v>
      </c>
      <c r="AA62">
        <v>47495</v>
      </c>
      <c r="AB62">
        <v>47942</v>
      </c>
      <c r="AC62">
        <v>48462</v>
      </c>
      <c r="AD62">
        <v>46003</v>
      </c>
      <c r="AE62">
        <v>46730</v>
      </c>
      <c r="AF62">
        <v>0.06</v>
      </c>
      <c r="AG62">
        <f t="shared" si="11"/>
        <v>5.9999999999999997E-7</v>
      </c>
      <c r="AH62">
        <f t="shared" si="10"/>
        <v>46584.5</v>
      </c>
      <c r="AI62">
        <f t="shared" si="12"/>
        <v>1225.2849464512326</v>
      </c>
    </row>
    <row r="63" spans="1:35">
      <c r="A63" t="s">
        <v>6</v>
      </c>
      <c r="B63">
        <v>50341</v>
      </c>
      <c r="C63">
        <v>45870</v>
      </c>
      <c r="H63">
        <v>32800</v>
      </c>
      <c r="J63">
        <v>33106</v>
      </c>
      <c r="L63">
        <v>47655</v>
      </c>
      <c r="M63">
        <v>54010</v>
      </c>
      <c r="P63">
        <v>44345</v>
      </c>
      <c r="Q63">
        <v>48104</v>
      </c>
      <c r="R63">
        <v>47867</v>
      </c>
      <c r="S63">
        <v>46104</v>
      </c>
      <c r="T63">
        <v>45742</v>
      </c>
      <c r="U63">
        <v>45768</v>
      </c>
      <c r="V63">
        <v>48037</v>
      </c>
      <c r="W63">
        <v>45124</v>
      </c>
      <c r="X63">
        <v>52886</v>
      </c>
      <c r="Y63">
        <v>52722</v>
      </c>
      <c r="Z63">
        <v>50689</v>
      </c>
      <c r="AA63">
        <v>51091</v>
      </c>
      <c r="AB63">
        <v>50234</v>
      </c>
      <c r="AC63">
        <v>51860</v>
      </c>
      <c r="AD63">
        <v>53020</v>
      </c>
      <c r="AE63">
        <v>51383</v>
      </c>
      <c r="AF63">
        <v>0.08</v>
      </c>
      <c r="AG63">
        <f t="shared" si="11"/>
        <v>7.9999999999999996E-7</v>
      </c>
      <c r="AH63">
        <f t="shared" si="10"/>
        <v>49061</v>
      </c>
      <c r="AI63">
        <f t="shared" si="12"/>
        <v>3020.0956938481272</v>
      </c>
    </row>
    <row r="64" spans="1:35">
      <c r="A64" t="s">
        <v>7</v>
      </c>
      <c r="B64">
        <v>55840</v>
      </c>
      <c r="C64">
        <v>53568</v>
      </c>
      <c r="H64">
        <v>35378</v>
      </c>
      <c r="J64">
        <v>33619</v>
      </c>
      <c r="L64">
        <v>48463</v>
      </c>
      <c r="M64">
        <v>66822</v>
      </c>
      <c r="P64">
        <v>53848</v>
      </c>
      <c r="Q64">
        <v>52376</v>
      </c>
      <c r="R64">
        <v>50341</v>
      </c>
      <c r="S64">
        <v>50181</v>
      </c>
      <c r="T64">
        <v>53106</v>
      </c>
      <c r="U64">
        <v>52299</v>
      </c>
      <c r="V64">
        <v>54187</v>
      </c>
      <c r="W64">
        <v>52921</v>
      </c>
      <c r="X64">
        <v>53505</v>
      </c>
      <c r="Y64">
        <v>55319</v>
      </c>
      <c r="Z64">
        <v>54010</v>
      </c>
      <c r="AA64">
        <v>53948</v>
      </c>
      <c r="AB64">
        <v>55354</v>
      </c>
      <c r="AC64">
        <v>52573</v>
      </c>
      <c r="AD64">
        <v>52545</v>
      </c>
      <c r="AE64">
        <v>51985</v>
      </c>
      <c r="AF64">
        <v>0.1</v>
      </c>
      <c r="AG64">
        <f t="shared" si="11"/>
        <v>9.9999999999999995E-7</v>
      </c>
      <c r="AH64">
        <f t="shared" si="10"/>
        <v>53031.125</v>
      </c>
      <c r="AI64">
        <f t="shared" si="12"/>
        <v>1472.873693385372</v>
      </c>
    </row>
    <row r="65" spans="1:35">
      <c r="A65" t="s">
        <v>8</v>
      </c>
      <c r="B65">
        <v>74457</v>
      </c>
      <c r="C65">
        <v>59002</v>
      </c>
      <c r="H65">
        <v>34278</v>
      </c>
      <c r="J65">
        <v>34747</v>
      </c>
      <c r="L65">
        <v>59491</v>
      </c>
      <c r="M65">
        <v>77430</v>
      </c>
      <c r="P65">
        <v>59201</v>
      </c>
      <c r="Q65">
        <v>57389</v>
      </c>
      <c r="R65">
        <v>55840</v>
      </c>
      <c r="S65">
        <v>57707</v>
      </c>
      <c r="T65">
        <v>55885</v>
      </c>
      <c r="U65">
        <v>57417</v>
      </c>
      <c r="V65">
        <v>55671</v>
      </c>
      <c r="W65">
        <v>59631</v>
      </c>
      <c r="X65">
        <v>67779</v>
      </c>
      <c r="Y65">
        <v>66877</v>
      </c>
      <c r="Z65">
        <v>66822</v>
      </c>
      <c r="AA65">
        <v>64282</v>
      </c>
      <c r="AB65">
        <v>64873</v>
      </c>
      <c r="AC65">
        <v>67190</v>
      </c>
      <c r="AD65">
        <v>67333</v>
      </c>
      <c r="AE65">
        <v>65391</v>
      </c>
      <c r="AF65">
        <v>0.15</v>
      </c>
      <c r="AG65">
        <f t="shared" si="11"/>
        <v>1.5E-6</v>
      </c>
      <c r="AH65">
        <f t="shared" si="10"/>
        <v>61830.5</v>
      </c>
      <c r="AI65">
        <f t="shared" si="12"/>
        <v>4829.411144228663</v>
      </c>
    </row>
    <row r="66" spans="1:35">
      <c r="P66">
        <v>73869</v>
      </c>
      <c r="Q66">
        <v>75437</v>
      </c>
      <c r="R66">
        <v>74457</v>
      </c>
      <c r="S66">
        <v>74892</v>
      </c>
      <c r="T66">
        <v>72771</v>
      </c>
      <c r="U66">
        <v>75173</v>
      </c>
      <c r="V66">
        <v>73395</v>
      </c>
      <c r="W66">
        <v>74550</v>
      </c>
      <c r="X66">
        <v>76206</v>
      </c>
      <c r="Y66">
        <v>74374</v>
      </c>
      <c r="Z66">
        <v>77430</v>
      </c>
      <c r="AA66">
        <v>72882</v>
      </c>
      <c r="AB66">
        <v>71730</v>
      </c>
      <c r="AC66">
        <v>75101</v>
      </c>
      <c r="AD66">
        <v>71880</v>
      </c>
      <c r="AE66">
        <v>74192</v>
      </c>
      <c r="AF66">
        <v>0.2</v>
      </c>
      <c r="AG66">
        <f t="shared" si="11"/>
        <v>1.9999999999999999E-6</v>
      </c>
      <c r="AH66">
        <f t="shared" si="10"/>
        <v>74271.1875</v>
      </c>
      <c r="AI66">
        <f t="shared" si="12"/>
        <v>1513.9871518058974</v>
      </c>
    </row>
    <row r="67" spans="1:35">
      <c r="A67" t="s">
        <v>0</v>
      </c>
    </row>
    <row r="68" spans="1:35"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  <c r="O68" t="s">
        <v>35</v>
      </c>
      <c r="P68">
        <v>35103</v>
      </c>
      <c r="Q68">
        <v>32895</v>
      </c>
      <c r="R68">
        <v>32938</v>
      </c>
      <c r="S68">
        <v>35240</v>
      </c>
      <c r="T68">
        <v>33290</v>
      </c>
      <c r="U68">
        <v>32087</v>
      </c>
      <c r="V68">
        <v>33521</v>
      </c>
      <c r="W68">
        <v>34402</v>
      </c>
      <c r="X68">
        <v>35469</v>
      </c>
      <c r="Y68">
        <v>35014</v>
      </c>
      <c r="Z68">
        <v>36967</v>
      </c>
      <c r="AA68">
        <v>34516</v>
      </c>
      <c r="AB68">
        <v>35873</v>
      </c>
      <c r="AC68">
        <v>37478</v>
      </c>
      <c r="AD68">
        <v>37131</v>
      </c>
      <c r="AE68">
        <v>33911</v>
      </c>
      <c r="AF68">
        <v>0</v>
      </c>
      <c r="AG68">
        <f t="shared" si="11"/>
        <v>0</v>
      </c>
      <c r="AH68">
        <f t="shared" ref="AH68:AH75" si="13">AVERAGE(P68:AE68)</f>
        <v>34739.6875</v>
      </c>
      <c r="AI68">
        <f t="shared" ref="AI68:AI75" si="14">STDEV(P68:AE68)</f>
        <v>1603.6372706548489</v>
      </c>
    </row>
    <row r="69" spans="1:35">
      <c r="A69" t="s">
        <v>1</v>
      </c>
      <c r="B69">
        <v>31680</v>
      </c>
      <c r="C69">
        <v>35103</v>
      </c>
      <c r="H69">
        <v>364178</v>
      </c>
      <c r="J69">
        <v>379229</v>
      </c>
      <c r="L69">
        <v>35873</v>
      </c>
      <c r="M69">
        <v>38959</v>
      </c>
      <c r="P69">
        <v>36208</v>
      </c>
      <c r="Q69">
        <v>35673</v>
      </c>
      <c r="R69">
        <v>39840</v>
      </c>
      <c r="S69">
        <v>37562</v>
      </c>
      <c r="T69">
        <v>36334</v>
      </c>
      <c r="U69">
        <v>36541</v>
      </c>
      <c r="V69">
        <v>37652</v>
      </c>
      <c r="W69">
        <v>36644</v>
      </c>
      <c r="X69">
        <v>39721</v>
      </c>
      <c r="Y69">
        <v>38725</v>
      </c>
      <c r="Z69">
        <v>41395</v>
      </c>
      <c r="AA69">
        <v>38694</v>
      </c>
      <c r="AB69">
        <v>38484</v>
      </c>
      <c r="AC69">
        <v>38601</v>
      </c>
      <c r="AD69">
        <v>39651</v>
      </c>
      <c r="AE69">
        <v>39707</v>
      </c>
      <c r="AF69">
        <v>0.02</v>
      </c>
      <c r="AG69">
        <f t="shared" si="11"/>
        <v>1.9999999999999999E-7</v>
      </c>
      <c r="AH69">
        <f t="shared" si="13"/>
        <v>38214.5</v>
      </c>
      <c r="AI69">
        <f t="shared" si="14"/>
        <v>1634.2538358529252</v>
      </c>
    </row>
    <row r="70" spans="1:35">
      <c r="A70" t="s">
        <v>2</v>
      </c>
      <c r="B70">
        <v>38013</v>
      </c>
      <c r="C70">
        <v>36208</v>
      </c>
      <c r="H70">
        <v>184704</v>
      </c>
      <c r="J70">
        <v>183284</v>
      </c>
      <c r="L70">
        <v>38484</v>
      </c>
      <c r="M70">
        <v>38836</v>
      </c>
      <c r="P70">
        <v>38383</v>
      </c>
      <c r="Q70">
        <v>40449</v>
      </c>
      <c r="R70">
        <v>39213</v>
      </c>
      <c r="S70">
        <v>40868</v>
      </c>
      <c r="T70">
        <v>37523</v>
      </c>
      <c r="U70">
        <v>38264</v>
      </c>
      <c r="V70">
        <v>38954</v>
      </c>
      <c r="W70">
        <v>39132</v>
      </c>
      <c r="X70">
        <v>40627</v>
      </c>
      <c r="Y70">
        <v>41650</v>
      </c>
      <c r="Z70">
        <v>40516</v>
      </c>
      <c r="AA70">
        <v>41818</v>
      </c>
      <c r="AB70">
        <v>41179</v>
      </c>
      <c r="AC70">
        <v>40413</v>
      </c>
      <c r="AD70">
        <v>41030</v>
      </c>
      <c r="AE70">
        <v>42632</v>
      </c>
      <c r="AF70">
        <v>0.04</v>
      </c>
      <c r="AG70">
        <f t="shared" si="11"/>
        <v>3.9999999999999998E-7</v>
      </c>
      <c r="AH70">
        <f t="shared" si="13"/>
        <v>40165.6875</v>
      </c>
      <c r="AI70">
        <f t="shared" si="14"/>
        <v>1437.1859874421264</v>
      </c>
    </row>
    <row r="71" spans="1:35">
      <c r="A71" t="s">
        <v>3</v>
      </c>
      <c r="B71">
        <v>43389</v>
      </c>
      <c r="C71">
        <v>38383</v>
      </c>
      <c r="H71">
        <v>96818</v>
      </c>
      <c r="J71">
        <v>102479</v>
      </c>
      <c r="L71">
        <v>41179</v>
      </c>
      <c r="M71">
        <v>45478</v>
      </c>
      <c r="P71">
        <v>39728</v>
      </c>
      <c r="Q71">
        <v>38901</v>
      </c>
      <c r="R71">
        <v>38945</v>
      </c>
      <c r="S71">
        <v>38461</v>
      </c>
      <c r="T71">
        <v>41550</v>
      </c>
      <c r="U71">
        <v>39336</v>
      </c>
      <c r="V71">
        <v>40641</v>
      </c>
      <c r="W71">
        <v>42271</v>
      </c>
      <c r="X71">
        <v>43516</v>
      </c>
      <c r="Y71">
        <v>43542</v>
      </c>
      <c r="Z71">
        <v>42151</v>
      </c>
      <c r="AA71">
        <v>41341</v>
      </c>
      <c r="AB71">
        <v>43857</v>
      </c>
      <c r="AC71">
        <v>41832</v>
      </c>
      <c r="AD71">
        <v>41789</v>
      </c>
      <c r="AE71">
        <v>43488</v>
      </c>
      <c r="AF71">
        <v>0.06</v>
      </c>
      <c r="AG71">
        <f t="shared" si="11"/>
        <v>5.9999999999999997E-7</v>
      </c>
      <c r="AH71">
        <f t="shared" si="13"/>
        <v>41334.3125</v>
      </c>
      <c r="AI71">
        <f t="shared" si="14"/>
        <v>1818.8137422965185</v>
      </c>
    </row>
    <row r="72" spans="1:35">
      <c r="A72" t="s">
        <v>4</v>
      </c>
      <c r="B72">
        <v>46901</v>
      </c>
      <c r="C72">
        <v>39728</v>
      </c>
      <c r="H72">
        <v>91229</v>
      </c>
      <c r="J72">
        <v>94173</v>
      </c>
      <c r="L72">
        <v>43857</v>
      </c>
      <c r="M72">
        <v>47942</v>
      </c>
      <c r="P72">
        <v>36224</v>
      </c>
      <c r="Q72">
        <v>36701</v>
      </c>
      <c r="R72">
        <v>37062</v>
      </c>
      <c r="S72">
        <v>38050</v>
      </c>
      <c r="T72">
        <v>37807</v>
      </c>
      <c r="U72">
        <v>35831</v>
      </c>
      <c r="V72">
        <v>37662</v>
      </c>
      <c r="W72">
        <v>35441</v>
      </c>
      <c r="X72">
        <v>44873</v>
      </c>
      <c r="Y72">
        <v>45854</v>
      </c>
      <c r="Z72">
        <v>43982</v>
      </c>
      <c r="AA72">
        <v>44921</v>
      </c>
      <c r="AB72">
        <v>45722</v>
      </c>
      <c r="AC72">
        <v>43595</v>
      </c>
      <c r="AD72">
        <v>44781</v>
      </c>
      <c r="AE72">
        <v>44079</v>
      </c>
      <c r="AF72">
        <v>0.08</v>
      </c>
      <c r="AG72">
        <f t="shared" si="11"/>
        <v>7.9999999999999996E-7</v>
      </c>
      <c r="AH72">
        <f t="shared" si="13"/>
        <v>40786.5625</v>
      </c>
      <c r="AI72">
        <f t="shared" si="14"/>
        <v>4158.2615593338205</v>
      </c>
    </row>
    <row r="73" spans="1:35">
      <c r="A73" t="s">
        <v>5</v>
      </c>
      <c r="B73">
        <v>45742</v>
      </c>
      <c r="C73">
        <v>36224</v>
      </c>
      <c r="H73">
        <v>32833</v>
      </c>
      <c r="J73">
        <v>35149</v>
      </c>
      <c r="L73">
        <v>45722</v>
      </c>
      <c r="M73">
        <v>50234</v>
      </c>
      <c r="P73">
        <v>47332</v>
      </c>
      <c r="Q73">
        <v>47847</v>
      </c>
      <c r="R73">
        <v>45794</v>
      </c>
      <c r="S73">
        <v>44036</v>
      </c>
      <c r="T73">
        <v>47350</v>
      </c>
      <c r="U73">
        <v>50862</v>
      </c>
      <c r="V73">
        <v>45870</v>
      </c>
      <c r="W73">
        <v>47864</v>
      </c>
      <c r="X73">
        <v>43632</v>
      </c>
      <c r="Y73">
        <v>46126</v>
      </c>
      <c r="Z73">
        <v>47655</v>
      </c>
      <c r="AA73">
        <v>44634</v>
      </c>
      <c r="AB73">
        <v>46982</v>
      </c>
      <c r="AC73">
        <v>44525</v>
      </c>
      <c r="AD73">
        <v>46431</v>
      </c>
      <c r="AE73">
        <v>46443</v>
      </c>
      <c r="AF73">
        <v>0.1</v>
      </c>
      <c r="AG73">
        <f t="shared" si="11"/>
        <v>9.9999999999999995E-7</v>
      </c>
      <c r="AH73">
        <f t="shared" si="13"/>
        <v>46461.4375</v>
      </c>
      <c r="AI73">
        <f t="shared" si="14"/>
        <v>1795.9538215574105</v>
      </c>
    </row>
    <row r="74" spans="1:35">
      <c r="A74" t="s">
        <v>6</v>
      </c>
      <c r="B74">
        <v>53106</v>
      </c>
      <c r="C74">
        <v>47332</v>
      </c>
      <c r="H74">
        <v>33468</v>
      </c>
      <c r="J74">
        <v>34477</v>
      </c>
      <c r="L74">
        <v>46982</v>
      </c>
      <c r="M74">
        <v>55354</v>
      </c>
      <c r="P74">
        <v>53047</v>
      </c>
      <c r="Q74">
        <v>50882</v>
      </c>
      <c r="R74">
        <v>49815</v>
      </c>
      <c r="S74">
        <v>51658</v>
      </c>
      <c r="T74">
        <v>53020</v>
      </c>
      <c r="U74">
        <v>49428</v>
      </c>
      <c r="V74">
        <v>53568</v>
      </c>
      <c r="W74">
        <v>50642</v>
      </c>
      <c r="X74">
        <v>50893</v>
      </c>
      <c r="Y74">
        <v>49826</v>
      </c>
      <c r="Z74">
        <v>48463</v>
      </c>
      <c r="AA74">
        <v>48837</v>
      </c>
      <c r="AB74">
        <v>50846</v>
      </c>
      <c r="AC74">
        <v>52752</v>
      </c>
      <c r="AD74">
        <v>51117</v>
      </c>
      <c r="AE74">
        <v>50359</v>
      </c>
      <c r="AF74">
        <v>0.15</v>
      </c>
      <c r="AG74">
        <f t="shared" si="11"/>
        <v>1.5E-6</v>
      </c>
      <c r="AH74">
        <f t="shared" si="13"/>
        <v>50947.0625</v>
      </c>
      <c r="AI74">
        <f t="shared" si="14"/>
        <v>1533.9124037897341</v>
      </c>
    </row>
    <row r="75" spans="1:35">
      <c r="A75" t="s">
        <v>7</v>
      </c>
      <c r="B75">
        <v>55885</v>
      </c>
      <c r="C75">
        <v>53047</v>
      </c>
      <c r="H75">
        <v>35157</v>
      </c>
      <c r="J75">
        <v>36098</v>
      </c>
      <c r="L75">
        <v>50846</v>
      </c>
      <c r="M75">
        <v>64873</v>
      </c>
      <c r="P75">
        <v>59348</v>
      </c>
      <c r="Q75">
        <v>59302</v>
      </c>
      <c r="R75">
        <v>59275</v>
      </c>
      <c r="S75">
        <v>58596</v>
      </c>
      <c r="T75">
        <v>58620</v>
      </c>
      <c r="U75">
        <v>58232</v>
      </c>
      <c r="V75">
        <v>59002</v>
      </c>
      <c r="W75">
        <v>58794</v>
      </c>
      <c r="X75">
        <v>61789</v>
      </c>
      <c r="Y75">
        <v>60697</v>
      </c>
      <c r="Z75">
        <v>59491</v>
      </c>
      <c r="AA75">
        <v>61752</v>
      </c>
      <c r="AB75">
        <v>60168</v>
      </c>
      <c r="AC75">
        <v>60328</v>
      </c>
      <c r="AD75">
        <v>57598</v>
      </c>
      <c r="AE75">
        <v>59152</v>
      </c>
      <c r="AF75">
        <v>0.2</v>
      </c>
      <c r="AG75">
        <f t="shared" si="11"/>
        <v>1.9999999999999999E-6</v>
      </c>
      <c r="AH75">
        <f t="shared" si="13"/>
        <v>59509</v>
      </c>
      <c r="AI75">
        <f t="shared" si="14"/>
        <v>1173.9377609850817</v>
      </c>
    </row>
    <row r="76" spans="1:35">
      <c r="A76" t="s">
        <v>8</v>
      </c>
      <c r="B76">
        <v>72771</v>
      </c>
      <c r="C76">
        <v>59348</v>
      </c>
      <c r="H76">
        <v>35488</v>
      </c>
      <c r="J76">
        <v>34018</v>
      </c>
      <c r="L76">
        <v>60168</v>
      </c>
      <c r="M76">
        <v>71730</v>
      </c>
    </row>
    <row r="78" spans="1:35">
      <c r="A78" t="s">
        <v>0</v>
      </c>
    </row>
    <row r="79" spans="1:35"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</row>
    <row r="80" spans="1:35">
      <c r="A80" t="s">
        <v>1</v>
      </c>
      <c r="B80">
        <v>31781</v>
      </c>
      <c r="C80">
        <v>33290</v>
      </c>
      <c r="H80">
        <v>358276</v>
      </c>
      <c r="J80">
        <v>387992</v>
      </c>
      <c r="L80">
        <v>35469</v>
      </c>
      <c r="M80">
        <v>37532</v>
      </c>
    </row>
    <row r="81" spans="1:13">
      <c r="A81" t="s">
        <v>2</v>
      </c>
      <c r="B81">
        <v>38749</v>
      </c>
      <c r="C81">
        <v>36334</v>
      </c>
      <c r="H81">
        <v>182362</v>
      </c>
      <c r="J81">
        <v>184278</v>
      </c>
      <c r="L81">
        <v>39721</v>
      </c>
      <c r="M81">
        <v>36619</v>
      </c>
    </row>
    <row r="82" spans="1:13">
      <c r="A82" t="s">
        <v>3</v>
      </c>
      <c r="B82">
        <v>43452</v>
      </c>
      <c r="C82">
        <v>37523</v>
      </c>
      <c r="H82">
        <v>97664</v>
      </c>
      <c r="J82">
        <v>99761</v>
      </c>
      <c r="L82">
        <v>40627</v>
      </c>
      <c r="M82">
        <v>45332</v>
      </c>
    </row>
    <row r="83" spans="1:13">
      <c r="A83" t="s">
        <v>4</v>
      </c>
      <c r="B83">
        <v>47756</v>
      </c>
      <c r="C83">
        <v>41550</v>
      </c>
      <c r="H83">
        <v>89556</v>
      </c>
      <c r="J83">
        <v>96265</v>
      </c>
      <c r="L83">
        <v>43516</v>
      </c>
      <c r="M83">
        <v>47403</v>
      </c>
    </row>
    <row r="84" spans="1:13">
      <c r="A84" t="s">
        <v>5</v>
      </c>
      <c r="B84">
        <v>44345</v>
      </c>
      <c r="C84">
        <v>37807</v>
      </c>
      <c r="H84">
        <v>34482</v>
      </c>
      <c r="J84">
        <v>33659</v>
      </c>
      <c r="L84">
        <v>44873</v>
      </c>
      <c r="M84">
        <v>52886</v>
      </c>
    </row>
    <row r="85" spans="1:13">
      <c r="A85" t="s">
        <v>6</v>
      </c>
      <c r="B85">
        <v>53848</v>
      </c>
      <c r="C85">
        <v>47350</v>
      </c>
      <c r="H85">
        <v>34299</v>
      </c>
      <c r="J85">
        <v>35596</v>
      </c>
      <c r="L85">
        <v>43632</v>
      </c>
      <c r="M85">
        <v>53505</v>
      </c>
    </row>
    <row r="86" spans="1:13">
      <c r="A86" t="s">
        <v>7</v>
      </c>
      <c r="B86">
        <v>59201</v>
      </c>
      <c r="C86">
        <v>53020</v>
      </c>
      <c r="H86">
        <v>34173</v>
      </c>
      <c r="J86">
        <v>33794</v>
      </c>
      <c r="L86">
        <v>50893</v>
      </c>
      <c r="M86">
        <v>67779</v>
      </c>
    </row>
    <row r="87" spans="1:13">
      <c r="A87" t="s">
        <v>8</v>
      </c>
      <c r="B87">
        <v>73869</v>
      </c>
      <c r="C87">
        <v>58620</v>
      </c>
      <c r="H87">
        <v>35202</v>
      </c>
      <c r="J87">
        <v>36031</v>
      </c>
      <c r="L87">
        <v>61789</v>
      </c>
      <c r="M87">
        <v>76206</v>
      </c>
    </row>
    <row r="90" spans="1:13">
      <c r="A90" t="s">
        <v>9</v>
      </c>
    </row>
    <row r="91" spans="1:13">
      <c r="A91" t="s">
        <v>10</v>
      </c>
      <c r="E91" t="s">
        <v>11</v>
      </c>
    </row>
    <row r="92" spans="1:13">
      <c r="A92" t="s">
        <v>12</v>
      </c>
      <c r="E92">
        <v>1030255</v>
      </c>
    </row>
    <row r="93" spans="1:13">
      <c r="A93" t="s">
        <v>13</v>
      </c>
      <c r="E93" s="1">
        <v>41744.611215277779</v>
      </c>
    </row>
    <row r="94" spans="1:13">
      <c r="A94" t="s">
        <v>14</v>
      </c>
      <c r="E94" t="s">
        <v>15</v>
      </c>
    </row>
    <row r="95" spans="1:13">
      <c r="A95" t="s">
        <v>16</v>
      </c>
      <c r="E95">
        <v>10241</v>
      </c>
    </row>
    <row r="96" spans="1:13">
      <c r="A96" t="s">
        <v>17</v>
      </c>
      <c r="E96" t="s">
        <v>18</v>
      </c>
    </row>
    <row r="97" spans="1:5">
      <c r="A97" t="s">
        <v>19</v>
      </c>
      <c r="E97" t="s">
        <v>20</v>
      </c>
    </row>
    <row r="99" spans="1:5">
      <c r="A99" t="s">
        <v>21</v>
      </c>
    </row>
    <row r="100" spans="1:5">
      <c r="A100" t="s">
        <v>22</v>
      </c>
      <c r="E100" t="s">
        <v>23</v>
      </c>
    </row>
    <row r="101" spans="1:5">
      <c r="A101" t="s">
        <v>24</v>
      </c>
    </row>
    <row r="102" spans="1:5">
      <c r="A102" t="s">
        <v>25</v>
      </c>
      <c r="E102" t="s">
        <v>26</v>
      </c>
    </row>
    <row r="103" spans="1:5">
      <c r="A103" t="s">
        <v>27</v>
      </c>
    </row>
    <row r="104" spans="1:5">
      <c r="A104" t="s">
        <v>28</v>
      </c>
      <c r="E104" t="s">
        <v>29</v>
      </c>
    </row>
    <row r="105" spans="1:5">
      <c r="A105" t="s">
        <v>30</v>
      </c>
      <c r="E105" t="s">
        <v>31</v>
      </c>
    </row>
    <row r="110" spans="1:5">
      <c r="A110" t="s">
        <v>32</v>
      </c>
    </row>
  </sheetData>
  <sortState ref="BB41:BB45">
    <sortCondition descending="1" ref="BB4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Sheet1!_150414_Fluorescent_dyes_stilbene_and_naphthalene_in_calcite.</vt:lpstr>
    </vt:vector>
  </TitlesOfParts>
  <Company>University of Leeds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Christopher Green</dc:creator>
  <cp:lastModifiedBy>David Christopher Green</cp:lastModifiedBy>
  <dcterms:created xsi:type="dcterms:W3CDTF">2014-04-15T15:17:42Z</dcterms:created>
  <dcterms:modified xsi:type="dcterms:W3CDTF">2014-05-13T15:21:59Z</dcterms:modified>
</cp:coreProperties>
</file>